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13163\Desktop\小柴胡\实验数据\"/>
    </mc:Choice>
  </mc:AlternateContent>
  <xr:revisionPtr revIDLastSave="0" documentId="13_ncr:1_{6F5A739A-7355-4FE5-B883-62EADFD47F8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板 1 - Sheet1" sheetId="1" r:id="rId1"/>
  </sheets>
  <definedNames>
    <definedName name="MethodPointer1">1125566736</definedName>
    <definedName name="MethodPointer2">246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5" i="1" l="1"/>
  <c r="G55" i="1"/>
  <c r="F55" i="1"/>
  <c r="E55" i="1"/>
  <c r="D55" i="1"/>
  <c r="C55" i="1"/>
  <c r="H54" i="1"/>
  <c r="G54" i="1"/>
  <c r="F54" i="1"/>
  <c r="E54" i="1"/>
  <c r="D54" i="1"/>
  <c r="C54" i="1"/>
  <c r="H53" i="1"/>
  <c r="G53" i="1"/>
  <c r="F53" i="1"/>
  <c r="E53" i="1"/>
  <c r="D53" i="1"/>
  <c r="C53" i="1"/>
  <c r="K41" i="1"/>
  <c r="J41" i="1"/>
  <c r="I41" i="1"/>
  <c r="H41" i="1"/>
  <c r="G41" i="1"/>
  <c r="F41" i="1"/>
  <c r="E41" i="1"/>
  <c r="D41" i="1"/>
  <c r="C41" i="1"/>
</calcChain>
</file>

<file path=xl/sharedStrings.xml><?xml version="1.0" encoding="utf-8"?>
<sst xmlns="http://schemas.openxmlformats.org/spreadsheetml/2006/main" count="36" uniqueCount="36">
  <si>
    <t>软件版本</t>
  </si>
  <si>
    <t>3.08.01</t>
  </si>
  <si>
    <r>
      <rPr>
        <sz val="10"/>
        <rFont val="宋体"/>
        <charset val="134"/>
      </rPr>
      <t>实验文件路径</t>
    </r>
    <r>
      <rPr>
        <sz val="10"/>
        <rFont val="Arial"/>
        <family val="2"/>
      </rPr>
      <t>:</t>
    </r>
  </si>
  <si>
    <r>
      <rPr>
        <sz val="10"/>
        <rFont val="Arial"/>
        <family val="2"/>
      </rPr>
      <t>G:\no</t>
    </r>
    <r>
      <rPr>
        <sz val="10"/>
        <rFont val="宋体"/>
        <charset val="134"/>
      </rPr>
      <t>有结果标曲</t>
    </r>
    <r>
      <rPr>
        <sz val="10"/>
        <rFont val="Arial"/>
        <family val="2"/>
      </rPr>
      <t>.xpt</t>
    </r>
  </si>
  <si>
    <r>
      <rPr>
        <sz val="10"/>
        <rFont val="宋体"/>
        <charset val="134"/>
      </rPr>
      <t>方案文件路径</t>
    </r>
    <r>
      <rPr>
        <sz val="10"/>
        <rFont val="Arial"/>
        <family val="2"/>
      </rPr>
      <t>:</t>
    </r>
  </si>
  <si>
    <t>板编号</t>
  </si>
  <si>
    <r>
      <rPr>
        <sz val="10"/>
        <rFont val="宋体"/>
        <charset val="134"/>
      </rPr>
      <t>板</t>
    </r>
    <r>
      <rPr>
        <sz val="10"/>
        <rFont val="Arial"/>
        <family val="2"/>
      </rPr>
      <t xml:space="preserve"> 1</t>
    </r>
  </si>
  <si>
    <t>日期</t>
  </si>
  <si>
    <t>时间</t>
  </si>
  <si>
    <r>
      <rPr>
        <sz val="10"/>
        <rFont val="宋体"/>
        <charset val="134"/>
      </rPr>
      <t>检测仪类型</t>
    </r>
    <r>
      <rPr>
        <sz val="10"/>
        <rFont val="Arial"/>
        <family val="2"/>
      </rPr>
      <t>:</t>
    </r>
  </si>
  <si>
    <t>Synergy H1</t>
  </si>
  <si>
    <r>
      <rPr>
        <sz val="10"/>
        <rFont val="宋体"/>
        <charset val="134"/>
      </rPr>
      <t>检测仪序列号</t>
    </r>
    <r>
      <rPr>
        <sz val="10"/>
        <rFont val="Arial"/>
        <family val="2"/>
      </rPr>
      <t>:</t>
    </r>
  </si>
  <si>
    <t>检测类型</t>
  </si>
  <si>
    <t>检测仪</t>
  </si>
  <si>
    <t>程序详细信息</t>
  </si>
  <si>
    <t>板类型</t>
  </si>
  <si>
    <t>96 WELL PLATE</t>
  </si>
  <si>
    <t>完成后弹出板</t>
  </si>
  <si>
    <t>检测</t>
  </si>
  <si>
    <r>
      <rPr>
        <sz val="10"/>
        <rFont val="宋体"/>
        <charset val="134"/>
      </rPr>
      <t>吸收光</t>
    </r>
    <r>
      <rPr>
        <sz val="10"/>
        <rFont val="Arial"/>
        <family val="2"/>
      </rPr>
      <t xml:space="preserve"> </t>
    </r>
    <r>
      <rPr>
        <sz val="10"/>
        <rFont val="宋体"/>
        <charset val="134"/>
      </rPr>
      <t>终点</t>
    </r>
  </si>
  <si>
    <t>全板</t>
  </si>
  <si>
    <r>
      <rPr>
        <sz val="10"/>
        <rFont val="宋体"/>
        <charset val="134"/>
      </rPr>
      <t>波长</t>
    </r>
    <r>
      <rPr>
        <sz val="10"/>
        <rFont val="Arial"/>
        <family val="2"/>
      </rPr>
      <t>:  540</t>
    </r>
  </si>
  <si>
    <r>
      <rPr>
        <sz val="10"/>
        <rFont val="宋体"/>
        <charset val="134"/>
      </rPr>
      <t>检测速度</t>
    </r>
    <r>
      <rPr>
        <sz val="10"/>
        <rFont val="Arial"/>
        <family val="2"/>
      </rPr>
      <t xml:space="preserve">: </t>
    </r>
    <r>
      <rPr>
        <sz val="10"/>
        <rFont val="宋体"/>
        <charset val="134"/>
      </rPr>
      <t>正常</t>
    </r>
    <r>
      <rPr>
        <sz val="10"/>
        <rFont val="Arial"/>
        <family val="2"/>
      </rPr>
      <t xml:space="preserve">,  </t>
    </r>
    <r>
      <rPr>
        <sz val="10"/>
        <rFont val="宋体"/>
        <charset val="134"/>
      </rPr>
      <t>延迟</t>
    </r>
    <r>
      <rPr>
        <sz val="10"/>
        <rFont val="Arial"/>
        <family val="2"/>
      </rPr>
      <t xml:space="preserve">: 100 msec,  </t>
    </r>
    <r>
      <rPr>
        <sz val="10"/>
        <rFont val="宋体"/>
        <charset val="134"/>
      </rPr>
      <t>测量值</t>
    </r>
    <r>
      <rPr>
        <sz val="10"/>
        <rFont val="Arial"/>
        <family val="2"/>
      </rPr>
      <t>/</t>
    </r>
    <r>
      <rPr>
        <sz val="10"/>
        <rFont val="宋体"/>
        <charset val="134"/>
      </rPr>
      <t>数据点</t>
    </r>
    <r>
      <rPr>
        <sz val="10"/>
        <rFont val="Arial"/>
        <family val="2"/>
      </rPr>
      <t>: 8</t>
    </r>
  </si>
  <si>
    <t>结果</t>
  </si>
  <si>
    <r>
      <rPr>
        <sz val="10"/>
        <rFont val="宋体"/>
        <charset val="134"/>
      </rPr>
      <t>实际温度</t>
    </r>
    <r>
      <rPr>
        <sz val="10"/>
        <rFont val="Arial"/>
        <family val="2"/>
      </rPr>
      <t>:</t>
    </r>
  </si>
  <si>
    <t>A</t>
  </si>
  <si>
    <t>B</t>
  </si>
  <si>
    <t>C</t>
  </si>
  <si>
    <t>D</t>
  </si>
  <si>
    <t>E</t>
  </si>
  <si>
    <t>F</t>
  </si>
  <si>
    <t>G</t>
  </si>
  <si>
    <t>H</t>
  </si>
  <si>
    <t>con</t>
  </si>
  <si>
    <t>model</t>
  </si>
  <si>
    <t>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</si>
</sst>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134"/>
    </font>
    <font>
      <sz val="10"/>
      <name val="宋体"/>
      <charset val="134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27413E"/>
      <name val="Arial"/>
      <family val="2"/>
    </font>
    <font>
      <sz val="7"/>
      <color rgb="FF000000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247CBD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4" fontId="0" fillId="0" borderId="0" xfId="0" applyNumberFormat="1"/>
    <xf numFmtId="21" fontId="0" fillId="0" borderId="0" xfId="0" applyNumberForma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1" i="0" u="none" strike="noStrike" kern="1200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'板 1 - Sheet1'!$C$44:$K$44</c:f>
              <c:numCache>
                <c:formatCode>General</c:formatCode>
                <c:ptCount val="9"/>
                <c:pt idx="0">
                  <c:v>0.05</c:v>
                </c:pt>
                <c:pt idx="1">
                  <c:v>5.45E-2</c:v>
                </c:pt>
                <c:pt idx="2">
                  <c:v>0.06</c:v>
                </c:pt>
                <c:pt idx="3">
                  <c:v>7.5999999999999998E-2</c:v>
                </c:pt>
                <c:pt idx="4">
                  <c:v>0.105</c:v>
                </c:pt>
                <c:pt idx="5">
                  <c:v>0.16750000000000001</c:v>
                </c:pt>
                <c:pt idx="6">
                  <c:v>0.27750000000000002</c:v>
                </c:pt>
                <c:pt idx="7">
                  <c:v>0.42549999999999999</c:v>
                </c:pt>
                <c:pt idx="8">
                  <c:v>0.754</c:v>
                </c:pt>
              </c:numCache>
            </c:numRef>
          </c:xVal>
          <c:yVal>
            <c:numRef>
              <c:f>'板 1 - Sheet1'!$C$45:$K$45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5</c:v>
                </c:pt>
                <c:pt idx="4">
                  <c:v>10</c:v>
                </c:pt>
                <c:pt idx="5">
                  <c:v>20</c:v>
                </c:pt>
                <c:pt idx="6">
                  <c:v>40</c:v>
                </c:pt>
                <c:pt idx="7">
                  <c:v>60</c:v>
                </c:pt>
                <c:pt idx="8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95-4A9A-B725-A833049E10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6029206"/>
        <c:axId val="812142976"/>
      </c:scatterChart>
      <c:valAx>
        <c:axId val="74602920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02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12142976"/>
        <c:crosses val="autoZero"/>
        <c:crossBetween val="midCat"/>
      </c:valAx>
      <c:valAx>
        <c:axId val="812142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02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46029206"/>
        <c:crosses val="autoZero"/>
        <c:crossBetween val="midCat"/>
      </c:valAx>
      <c:spPr>
        <a:noFill/>
        <a:ln w="9525" cap="flat" cmpd="sng" algn="ctr">
          <a:solidFill>
            <a:schemeClr val="tx1">
              <a:lumMod val="15000"/>
              <a:lumOff val="85000"/>
            </a:schemeClr>
          </a:solidFill>
          <a:round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17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0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0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1">
      <cs:styleClr val="auto"/>
    </cs:fillRef>
    <cs:effectRef idx="0"/>
    <cs:fontRef idx="minor">
      <a:schemeClr val="dk1"/>
    </cs:fontRef>
    <cs:spPr>
      <a:ln w="19050" cap="rnd">
        <a:noFill/>
        <a:round/>
      </a:ln>
      <a:effectLst/>
    </cs:spPr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dk1"/>
    </cs:fontRef>
    <cs:spPr>
      <a:ln w="9525">
        <a:solidFill>
          <a:schemeClr val="phClr"/>
        </a:solidFill>
      </a:ln>
      <a:effectLst/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02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75000"/>
        <a:lumOff val="25000"/>
      </a:schemeClr>
    </cs:fontRef>
    <cs:defRPr sz="1400" b="1" kern="120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274320</xdr:colOff>
      <xdr:row>33</xdr:row>
      <xdr:rowOff>63500</xdr:rowOff>
    </xdr:from>
    <xdr:to>
      <xdr:col>19</xdr:col>
      <xdr:colOff>162560</xdr:colOff>
      <xdr:row>49</xdr:row>
      <xdr:rowOff>124460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5"/>
  <sheetViews>
    <sheetView tabSelected="1" topLeftCell="A13" workbookViewId="0">
      <selection activeCell="C53" sqref="C53:H55"/>
    </sheetView>
  </sheetViews>
  <sheetFormatPr defaultColWidth="9" defaultRowHeight="12.75" x14ac:dyDescent="0.2"/>
  <cols>
    <col min="1" max="1" width="20.7109375" customWidth="1"/>
    <col min="2" max="2" width="12.7109375" customWidth="1"/>
    <col min="3" max="3" width="10.7109375"/>
    <col min="4" max="6" width="9.7109375"/>
  </cols>
  <sheetData>
    <row r="2" spans="1:2" x14ac:dyDescent="0.2">
      <c r="A2" s="1" t="s">
        <v>0</v>
      </c>
      <c r="B2" t="s">
        <v>1</v>
      </c>
    </row>
    <row r="4" spans="1:2" x14ac:dyDescent="0.2">
      <c r="A4" s="1" t="s">
        <v>2</v>
      </c>
      <c r="B4" t="s">
        <v>3</v>
      </c>
    </row>
    <row r="5" spans="1:2" x14ac:dyDescent="0.2">
      <c r="A5" s="1" t="s">
        <v>4</v>
      </c>
    </row>
    <row r="6" spans="1:2" x14ac:dyDescent="0.2">
      <c r="A6" s="1" t="s">
        <v>5</v>
      </c>
      <c r="B6" s="1" t="s">
        <v>6</v>
      </c>
    </row>
    <row r="7" spans="1:2" x14ac:dyDescent="0.2">
      <c r="A7" s="1" t="s">
        <v>7</v>
      </c>
      <c r="B7" s="2">
        <v>45641</v>
      </c>
    </row>
    <row r="8" spans="1:2" x14ac:dyDescent="0.2">
      <c r="A8" s="1" t="s">
        <v>8</v>
      </c>
      <c r="B8" s="3">
        <v>0.57456018518518504</v>
      </c>
    </row>
    <row r="9" spans="1:2" x14ac:dyDescent="0.2">
      <c r="A9" s="1" t="s">
        <v>9</v>
      </c>
      <c r="B9" t="s">
        <v>10</v>
      </c>
    </row>
    <row r="10" spans="1:2" x14ac:dyDescent="0.2">
      <c r="A10" s="1" t="s">
        <v>11</v>
      </c>
      <c r="B10">
        <v>1907256</v>
      </c>
    </row>
    <row r="11" spans="1:2" x14ac:dyDescent="0.2">
      <c r="A11" s="1" t="s">
        <v>12</v>
      </c>
      <c r="B11" s="1" t="s">
        <v>13</v>
      </c>
    </row>
    <row r="13" spans="1:2" x14ac:dyDescent="0.2">
      <c r="A13" s="4" t="s">
        <v>14</v>
      </c>
      <c r="B13" s="5"/>
    </row>
    <row r="14" spans="1:2" x14ac:dyDescent="0.2">
      <c r="A14" s="1" t="s">
        <v>15</v>
      </c>
      <c r="B14" t="s">
        <v>16</v>
      </c>
    </row>
    <row r="15" spans="1:2" x14ac:dyDescent="0.2">
      <c r="A15" s="1" t="s">
        <v>17</v>
      </c>
    </row>
    <row r="16" spans="1:2" x14ac:dyDescent="0.2">
      <c r="A16" s="1" t="s">
        <v>18</v>
      </c>
      <c r="B16" s="1" t="s">
        <v>19</v>
      </c>
    </row>
    <row r="17" spans="1:15" x14ac:dyDescent="0.2">
      <c r="B17" s="1" t="s">
        <v>20</v>
      </c>
    </row>
    <row r="18" spans="1:15" x14ac:dyDescent="0.2">
      <c r="B18" s="1" t="s">
        <v>21</v>
      </c>
    </row>
    <row r="19" spans="1:15" x14ac:dyDescent="0.2">
      <c r="B19" s="1" t="s">
        <v>22</v>
      </c>
    </row>
    <row r="21" spans="1:15" x14ac:dyDescent="0.2">
      <c r="A21" s="4" t="s">
        <v>23</v>
      </c>
      <c r="B21" s="5"/>
    </row>
    <row r="22" spans="1:15" x14ac:dyDescent="0.2">
      <c r="A22" s="1" t="s">
        <v>24</v>
      </c>
      <c r="B22">
        <v>26.9</v>
      </c>
    </row>
    <row r="23" spans="1:15" x14ac:dyDescent="0.2">
      <c r="C23">
        <v>0</v>
      </c>
      <c r="D23">
        <v>1</v>
      </c>
      <c r="E23">
        <v>2</v>
      </c>
      <c r="F23">
        <v>5</v>
      </c>
      <c r="G23">
        <v>10</v>
      </c>
      <c r="H23">
        <v>20</v>
      </c>
      <c r="I23">
        <v>40</v>
      </c>
      <c r="J23">
        <v>60</v>
      </c>
      <c r="K23">
        <v>100</v>
      </c>
    </row>
    <row r="24" spans="1:15" x14ac:dyDescent="0.2">
      <c r="B24" s="6"/>
      <c r="C24" s="7">
        <v>1</v>
      </c>
      <c r="D24" s="7">
        <v>2</v>
      </c>
      <c r="E24" s="7">
        <v>3</v>
      </c>
      <c r="F24" s="7">
        <v>4</v>
      </c>
      <c r="G24" s="7">
        <v>5</v>
      </c>
      <c r="H24" s="7">
        <v>6</v>
      </c>
      <c r="I24" s="7">
        <v>7</v>
      </c>
      <c r="J24" s="7">
        <v>8</v>
      </c>
      <c r="K24" s="7">
        <v>9</v>
      </c>
      <c r="L24" s="7">
        <v>10</v>
      </c>
      <c r="M24" s="7">
        <v>11</v>
      </c>
      <c r="N24" s="7">
        <v>12</v>
      </c>
    </row>
    <row r="25" spans="1:15" x14ac:dyDescent="0.2">
      <c r="B25" s="7" t="s">
        <v>25</v>
      </c>
      <c r="C25" s="8">
        <v>5.0999999999999997E-2</v>
      </c>
      <c r="D25" s="8">
        <v>5.5E-2</v>
      </c>
      <c r="E25" s="8">
        <v>0.06</v>
      </c>
      <c r="F25" s="8">
        <v>7.3999999999999996E-2</v>
      </c>
      <c r="G25" s="9">
        <v>0.10299999999999999</v>
      </c>
      <c r="H25" s="10">
        <v>0.16500000000000001</v>
      </c>
      <c r="I25" s="12">
        <v>0.27100000000000002</v>
      </c>
      <c r="J25" s="13">
        <v>0.42099999999999999</v>
      </c>
      <c r="K25" s="14">
        <v>0.73399999999999999</v>
      </c>
      <c r="L25" s="8">
        <v>4.7E-2</v>
      </c>
      <c r="M25" s="8">
        <v>4.7E-2</v>
      </c>
      <c r="N25" s="8">
        <v>4.8000000000000001E-2</v>
      </c>
      <c r="O25" s="15">
        <v>540</v>
      </c>
    </row>
    <row r="26" spans="1:15" x14ac:dyDescent="0.2">
      <c r="B26" s="7" t="s">
        <v>26</v>
      </c>
      <c r="C26" s="8">
        <v>4.9000000000000002E-2</v>
      </c>
      <c r="D26" s="8">
        <v>5.3999999999999999E-2</v>
      </c>
      <c r="E26" s="8">
        <v>0.06</v>
      </c>
      <c r="F26" s="8">
        <v>7.8E-2</v>
      </c>
      <c r="G26" s="9">
        <v>0.107</v>
      </c>
      <c r="H26" s="10">
        <v>0.17</v>
      </c>
      <c r="I26" s="12">
        <v>0.28399999999999997</v>
      </c>
      <c r="J26" s="13">
        <v>0.43</v>
      </c>
      <c r="K26" s="14">
        <v>0.77400000000000002</v>
      </c>
      <c r="L26" s="8">
        <v>4.8000000000000001E-2</v>
      </c>
      <c r="M26" s="8">
        <v>4.7E-2</v>
      </c>
      <c r="N26" s="8">
        <v>4.8000000000000001E-2</v>
      </c>
      <c r="O26" s="15">
        <v>540</v>
      </c>
    </row>
    <row r="27" spans="1:15" x14ac:dyDescent="0.2">
      <c r="B27" s="7" t="s">
        <v>27</v>
      </c>
      <c r="C27" s="8">
        <v>4.9000000000000002E-2</v>
      </c>
      <c r="D27" s="8">
        <v>4.8000000000000001E-2</v>
      </c>
      <c r="E27" s="8">
        <v>4.9000000000000002E-2</v>
      </c>
      <c r="F27" s="8">
        <v>4.9000000000000002E-2</v>
      </c>
      <c r="G27" s="8">
        <v>4.9000000000000002E-2</v>
      </c>
      <c r="H27" s="8">
        <v>4.8000000000000001E-2</v>
      </c>
      <c r="I27" s="8">
        <v>4.8000000000000001E-2</v>
      </c>
      <c r="J27" s="8">
        <v>4.8000000000000001E-2</v>
      </c>
      <c r="K27" s="8">
        <v>4.7E-2</v>
      </c>
      <c r="L27" s="8">
        <v>4.8000000000000001E-2</v>
      </c>
      <c r="M27" s="8">
        <v>4.7E-2</v>
      </c>
      <c r="N27" s="8">
        <v>4.9000000000000002E-2</v>
      </c>
      <c r="O27" s="15">
        <v>540</v>
      </c>
    </row>
    <row r="28" spans="1:15" x14ac:dyDescent="0.2">
      <c r="B28" s="7" t="s">
        <v>28</v>
      </c>
      <c r="C28" s="8">
        <v>5.3999999999999999E-2</v>
      </c>
      <c r="D28" s="11">
        <v>0.20899999999999999</v>
      </c>
      <c r="E28" s="9">
        <v>0.13800000000000001</v>
      </c>
      <c r="F28" s="10">
        <v>0.16</v>
      </c>
      <c r="G28" s="8">
        <v>7.9000000000000001E-2</v>
      </c>
      <c r="H28" s="8">
        <v>5.8999999999999997E-2</v>
      </c>
      <c r="I28" s="8">
        <v>4.5999999999999999E-2</v>
      </c>
      <c r="J28" s="8">
        <v>4.8000000000000001E-2</v>
      </c>
      <c r="K28" s="8">
        <v>4.8000000000000001E-2</v>
      </c>
      <c r="L28" s="8">
        <v>4.9000000000000002E-2</v>
      </c>
      <c r="M28" s="8">
        <v>4.8000000000000001E-2</v>
      </c>
      <c r="N28" s="8">
        <v>4.9000000000000002E-2</v>
      </c>
      <c r="O28" s="15">
        <v>540</v>
      </c>
    </row>
    <row r="29" spans="1:15" x14ac:dyDescent="0.2">
      <c r="B29" s="7" t="s">
        <v>29</v>
      </c>
      <c r="C29" s="8">
        <v>5.6000000000000001E-2</v>
      </c>
      <c r="D29" s="11">
        <v>0.20899999999999999</v>
      </c>
      <c r="E29" s="9">
        <v>0.13700000000000001</v>
      </c>
      <c r="F29" s="10">
        <v>0.15</v>
      </c>
      <c r="G29" s="8">
        <v>9.0999999999999998E-2</v>
      </c>
      <c r="H29" s="8">
        <v>6.0999999999999999E-2</v>
      </c>
      <c r="I29" s="8">
        <v>4.5999999999999999E-2</v>
      </c>
      <c r="J29" s="8">
        <v>4.8000000000000001E-2</v>
      </c>
      <c r="K29" s="8">
        <v>4.8000000000000001E-2</v>
      </c>
      <c r="L29" s="8">
        <v>4.8000000000000001E-2</v>
      </c>
      <c r="M29" s="8">
        <v>4.8000000000000001E-2</v>
      </c>
      <c r="N29" s="8">
        <v>4.9000000000000002E-2</v>
      </c>
      <c r="O29" s="15">
        <v>540</v>
      </c>
    </row>
    <row r="30" spans="1:15" x14ac:dyDescent="0.2">
      <c r="B30" s="7" t="s">
        <v>30</v>
      </c>
      <c r="C30" s="8">
        <v>5.6000000000000001E-2</v>
      </c>
      <c r="D30" s="11">
        <v>0.21299999999999999</v>
      </c>
      <c r="E30" s="9">
        <v>0.14000000000000001</v>
      </c>
      <c r="F30" s="10">
        <v>0.156</v>
      </c>
      <c r="G30" s="8">
        <v>8.1000000000000003E-2</v>
      </c>
      <c r="H30" s="8">
        <v>0.06</v>
      </c>
      <c r="I30" s="8">
        <v>4.7E-2</v>
      </c>
      <c r="J30" s="8">
        <v>4.7E-2</v>
      </c>
      <c r="K30" s="8">
        <v>4.8000000000000001E-2</v>
      </c>
      <c r="L30" s="8">
        <v>4.8000000000000001E-2</v>
      </c>
      <c r="M30" s="8">
        <v>4.8000000000000001E-2</v>
      </c>
      <c r="N30" s="8">
        <v>4.8000000000000001E-2</v>
      </c>
      <c r="O30" s="15">
        <v>540</v>
      </c>
    </row>
    <row r="31" spans="1:15" x14ac:dyDescent="0.2">
      <c r="B31" s="7" t="s">
        <v>31</v>
      </c>
      <c r="C31" s="8">
        <v>5.6000000000000001E-2</v>
      </c>
      <c r="D31" s="11">
        <v>0.219</v>
      </c>
      <c r="E31" s="9">
        <v>0.14299999999999999</v>
      </c>
      <c r="F31" s="10">
        <v>0.16300000000000001</v>
      </c>
      <c r="G31" s="8">
        <v>7.6999999999999999E-2</v>
      </c>
      <c r="H31" s="8">
        <v>6.0999999999999999E-2</v>
      </c>
      <c r="I31" s="8">
        <v>4.7E-2</v>
      </c>
      <c r="J31" s="8">
        <v>4.7E-2</v>
      </c>
      <c r="K31" s="8">
        <v>4.7E-2</v>
      </c>
      <c r="L31" s="8">
        <v>4.9000000000000002E-2</v>
      </c>
      <c r="M31" s="8">
        <v>4.8000000000000001E-2</v>
      </c>
      <c r="N31" s="8">
        <v>4.9000000000000002E-2</v>
      </c>
      <c r="O31" s="15">
        <v>540</v>
      </c>
    </row>
    <row r="32" spans="1:15" x14ac:dyDescent="0.2">
      <c r="B32" s="7" t="s">
        <v>32</v>
      </c>
      <c r="C32" s="8">
        <v>4.9000000000000002E-2</v>
      </c>
      <c r="D32" s="8">
        <v>4.8000000000000001E-2</v>
      </c>
      <c r="E32" s="8">
        <v>4.8000000000000001E-2</v>
      </c>
      <c r="F32" s="8">
        <v>4.8000000000000001E-2</v>
      </c>
      <c r="G32" s="8">
        <v>4.8000000000000001E-2</v>
      </c>
      <c r="H32" s="8">
        <v>4.8000000000000001E-2</v>
      </c>
      <c r="I32" s="8">
        <v>4.9000000000000002E-2</v>
      </c>
      <c r="J32" s="8">
        <v>4.8000000000000001E-2</v>
      </c>
      <c r="K32" s="8">
        <v>4.9000000000000002E-2</v>
      </c>
      <c r="L32" s="8">
        <v>4.9000000000000002E-2</v>
      </c>
      <c r="M32" s="8">
        <v>4.8000000000000001E-2</v>
      </c>
      <c r="N32" s="8">
        <v>4.9000000000000002E-2</v>
      </c>
      <c r="O32" s="15">
        <v>540</v>
      </c>
    </row>
    <row r="33" spans="3:11" x14ac:dyDescent="0.2">
      <c r="C33" t="s">
        <v>33</v>
      </c>
      <c r="D33" t="s">
        <v>34</v>
      </c>
      <c r="E33" t="s">
        <v>35</v>
      </c>
      <c r="F33">
        <v>1</v>
      </c>
      <c r="G33">
        <v>2</v>
      </c>
      <c r="H33">
        <v>3</v>
      </c>
    </row>
    <row r="38" spans="3:11" x14ac:dyDescent="0.2">
      <c r="C38">
        <v>0</v>
      </c>
      <c r="D38">
        <v>1</v>
      </c>
      <c r="E38">
        <v>2</v>
      </c>
      <c r="F38">
        <v>5</v>
      </c>
      <c r="G38">
        <v>10</v>
      </c>
      <c r="H38">
        <v>20</v>
      </c>
      <c r="I38">
        <v>40</v>
      </c>
      <c r="J38">
        <v>60</v>
      </c>
      <c r="K38">
        <v>100</v>
      </c>
    </row>
    <row r="39" spans="3:11" x14ac:dyDescent="0.2">
      <c r="C39" s="8">
        <v>5.0999999999999997E-2</v>
      </c>
      <c r="D39" s="8">
        <v>5.5E-2</v>
      </c>
      <c r="E39" s="8">
        <v>0.06</v>
      </c>
      <c r="F39" s="8">
        <v>7.3999999999999996E-2</v>
      </c>
      <c r="G39" s="9">
        <v>0.10299999999999999</v>
      </c>
      <c r="H39" s="10">
        <v>0.16500000000000001</v>
      </c>
      <c r="I39" s="12">
        <v>0.27100000000000002</v>
      </c>
      <c r="J39" s="13">
        <v>0.42099999999999999</v>
      </c>
      <c r="K39" s="14">
        <v>0.73399999999999999</v>
      </c>
    </row>
    <row r="40" spans="3:11" x14ac:dyDescent="0.2">
      <c r="C40" s="8">
        <v>4.9000000000000002E-2</v>
      </c>
      <c r="D40" s="8">
        <v>5.3999999999999999E-2</v>
      </c>
      <c r="E40" s="8">
        <v>0.06</v>
      </c>
      <c r="F40" s="8">
        <v>7.8E-2</v>
      </c>
      <c r="G40" s="9">
        <v>0.107</v>
      </c>
      <c r="H40" s="10">
        <v>0.17</v>
      </c>
      <c r="I40" s="12">
        <v>0.28399999999999997</v>
      </c>
      <c r="J40" s="13">
        <v>0.43</v>
      </c>
      <c r="K40" s="14">
        <v>0.77400000000000002</v>
      </c>
    </row>
    <row r="41" spans="3:11" x14ac:dyDescent="0.2">
      <c r="C41">
        <f>AVERAGE(C39:C40)</f>
        <v>0.05</v>
      </c>
      <c r="D41">
        <f t="shared" ref="D41:K41" si="0">AVERAGE(D39:D40)</f>
        <v>5.45E-2</v>
      </c>
      <c r="E41">
        <f t="shared" si="0"/>
        <v>0.06</v>
      </c>
      <c r="F41">
        <f t="shared" si="0"/>
        <v>7.5999999999999998E-2</v>
      </c>
      <c r="G41">
        <f t="shared" si="0"/>
        <v>0.105</v>
      </c>
      <c r="H41">
        <f t="shared" si="0"/>
        <v>0.16750000000000001</v>
      </c>
      <c r="I41">
        <f t="shared" si="0"/>
        <v>0.27750000000000002</v>
      </c>
      <c r="J41">
        <f t="shared" si="0"/>
        <v>0.42549999999999999</v>
      </c>
      <c r="K41">
        <f t="shared" si="0"/>
        <v>0.754</v>
      </c>
    </row>
    <row r="44" spans="3:11" x14ac:dyDescent="0.2">
      <c r="C44">
        <v>0.05</v>
      </c>
      <c r="D44">
        <v>5.45E-2</v>
      </c>
      <c r="E44">
        <v>0.06</v>
      </c>
      <c r="F44">
        <v>7.5999999999999998E-2</v>
      </c>
      <c r="G44">
        <v>0.105</v>
      </c>
      <c r="H44">
        <v>0.16750000000000001</v>
      </c>
      <c r="I44">
        <v>0.27750000000000002</v>
      </c>
      <c r="J44">
        <v>0.42549999999999999</v>
      </c>
      <c r="K44">
        <v>0.754</v>
      </c>
    </row>
    <row r="45" spans="3:11" x14ac:dyDescent="0.2">
      <c r="C45">
        <v>0</v>
      </c>
      <c r="D45">
        <v>1</v>
      </c>
      <c r="E45">
        <v>2</v>
      </c>
      <c r="F45">
        <v>5</v>
      </c>
      <c r="G45">
        <v>10</v>
      </c>
      <c r="H45">
        <v>20</v>
      </c>
      <c r="I45">
        <v>40</v>
      </c>
      <c r="J45">
        <v>60</v>
      </c>
      <c r="K45">
        <v>100</v>
      </c>
    </row>
    <row r="49" spans="3:8" x14ac:dyDescent="0.2">
      <c r="C49" s="8">
        <v>5.6000000000000001E-2</v>
      </c>
      <c r="D49" s="11">
        <v>0.20899999999999999</v>
      </c>
      <c r="E49" s="9">
        <v>0.13700000000000001</v>
      </c>
      <c r="F49" s="10">
        <v>0.15</v>
      </c>
      <c r="G49" s="8">
        <v>9.0999999999999998E-2</v>
      </c>
      <c r="H49" s="8">
        <v>6.0999999999999999E-2</v>
      </c>
    </row>
    <row r="50" spans="3:8" x14ac:dyDescent="0.2">
      <c r="C50" s="8">
        <v>5.6000000000000001E-2</v>
      </c>
      <c r="D50" s="11">
        <v>0.21299999999999999</v>
      </c>
      <c r="E50" s="9">
        <v>0.14000000000000001</v>
      </c>
      <c r="F50" s="10">
        <v>0.156</v>
      </c>
      <c r="G50" s="8">
        <v>8.1000000000000003E-2</v>
      </c>
      <c r="H50" s="8">
        <v>0.06</v>
      </c>
    </row>
    <row r="51" spans="3:8" x14ac:dyDescent="0.2">
      <c r="C51" s="8">
        <v>5.6000000000000001E-2</v>
      </c>
      <c r="D51" s="11">
        <v>0.219</v>
      </c>
      <c r="E51" s="9">
        <v>0.14299999999999999</v>
      </c>
      <c r="F51" s="10">
        <v>0.16300000000000001</v>
      </c>
      <c r="G51" s="8">
        <v>7.6999999999999999E-2</v>
      </c>
      <c r="H51" s="8">
        <v>6.0999999999999999E-2</v>
      </c>
    </row>
    <row r="53" spans="3:8" x14ac:dyDescent="0.2">
      <c r="C53">
        <f t="shared" ref="C53:H55" si="1">144.43*C49-5.1688</f>
        <v>2.9192800000000001</v>
      </c>
      <c r="D53">
        <f t="shared" si="1"/>
        <v>25.01707</v>
      </c>
      <c r="E53">
        <f t="shared" si="1"/>
        <v>14.61811</v>
      </c>
      <c r="F53">
        <f t="shared" si="1"/>
        <v>16.495699999999999</v>
      </c>
      <c r="G53">
        <f t="shared" si="1"/>
        <v>7.9743300000000001</v>
      </c>
      <c r="H53">
        <f t="shared" si="1"/>
        <v>3.6414300000000002</v>
      </c>
    </row>
    <row r="54" spans="3:8" x14ac:dyDescent="0.2">
      <c r="C54">
        <f t="shared" si="1"/>
        <v>2.9192800000000001</v>
      </c>
      <c r="D54">
        <f t="shared" si="1"/>
        <v>25.59479</v>
      </c>
      <c r="E54">
        <f t="shared" si="1"/>
        <v>15.051399999999999</v>
      </c>
      <c r="F54">
        <f t="shared" si="1"/>
        <v>17.362279999999998</v>
      </c>
      <c r="G54">
        <f t="shared" si="1"/>
        <v>6.53003</v>
      </c>
      <c r="H54">
        <f t="shared" si="1"/>
        <v>3.4969999999999999</v>
      </c>
    </row>
    <row r="55" spans="3:8" x14ac:dyDescent="0.2">
      <c r="C55">
        <f t="shared" si="1"/>
        <v>2.9192800000000001</v>
      </c>
      <c r="D55">
        <f t="shared" si="1"/>
        <v>26.461369999999999</v>
      </c>
      <c r="E55">
        <f t="shared" si="1"/>
        <v>15.484690000000001</v>
      </c>
      <c r="F55">
        <f t="shared" si="1"/>
        <v>18.373290000000001</v>
      </c>
      <c r="G55">
        <f t="shared" si="1"/>
        <v>5.9523099999999998</v>
      </c>
      <c r="H55">
        <f t="shared" si="1"/>
        <v>3.6414300000000002</v>
      </c>
    </row>
  </sheetData>
  <phoneticPr fontId="7" type="noConversion"/>
  <pageMargins left="0.75" right="0.75" top="1" bottom="1" header="0.5" footer="0.5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板 1 - 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hu gu</cp:lastModifiedBy>
  <dcterms:created xsi:type="dcterms:W3CDTF">2011-01-18T20:51:00Z</dcterms:created>
  <dcterms:modified xsi:type="dcterms:W3CDTF">2025-03-25T09:30:59Z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oMacroName">
    <vt:lpwstr>None</vt:lpwstr>
  </property>
  <property fmtid="{D5CDD505-2E9C-101B-9397-08002B2CF9AE}" pid="3" name="LastEdited">
    <vt:lpwstr>12.0</vt:lpwstr>
  </property>
  <property fmtid="{D5CDD505-2E9C-101B-9397-08002B2CF9AE}" pid="4" name="ICV">
    <vt:lpwstr>7353655EF4C642A38A671FF55D164214_12</vt:lpwstr>
  </property>
  <property fmtid="{D5CDD505-2E9C-101B-9397-08002B2CF9AE}" pid="5" name="KSOProductBuildVer">
    <vt:lpwstr>2052-12.1.0.18608</vt:lpwstr>
  </property>
</Properties>
</file>